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eva_da\Desktop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Лист1!$A$1:$F$54</definedName>
  </definedNames>
  <calcPr calcId="152511"/>
</workbook>
</file>

<file path=xl/calcChain.xml><?xml version="1.0" encoding="utf-8"?>
<calcChain xmlns="http://schemas.openxmlformats.org/spreadsheetml/2006/main">
  <c r="C26" i="1" l="1"/>
  <c r="C6" i="1"/>
  <c r="C27" i="1"/>
  <c r="C31" i="1"/>
  <c r="C47" i="1"/>
  <c r="C45" i="1"/>
  <c r="C52" i="1"/>
  <c r="D55" i="1" l="1"/>
  <c r="C56" i="1"/>
  <c r="C55" i="1" s="1"/>
  <c r="D56" i="1"/>
  <c r="D26" i="1"/>
  <c r="D67" i="1" l="1"/>
  <c r="D5" i="1"/>
  <c r="F28" i="1" l="1"/>
  <c r="F62" i="1" l="1"/>
  <c r="D27" i="1"/>
  <c r="C11" i="1"/>
  <c r="C38" i="1"/>
  <c r="D45" i="1" l="1"/>
  <c r="D42" i="1"/>
  <c r="D38" i="1"/>
  <c r="D17" i="1"/>
  <c r="C17" i="1"/>
  <c r="D7" i="1"/>
  <c r="E5" i="1"/>
  <c r="C42" i="1"/>
  <c r="C7" i="1"/>
  <c r="D6" i="1" l="1"/>
  <c r="F65" i="1"/>
  <c r="C5" i="1" l="1"/>
  <c r="F52" i="1"/>
  <c r="C67" i="1" l="1"/>
  <c r="F67" i="1" s="1"/>
  <c r="F5" i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6" i="1"/>
  <c r="F27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1" i="1"/>
  <c r="F53" i="1"/>
  <c r="F54" i="1"/>
  <c r="F55" i="1"/>
  <c r="F56" i="1"/>
  <c r="F57" i="1"/>
  <c r="F58" i="1"/>
  <c r="F59" i="1"/>
  <c r="F60" i="1"/>
  <c r="F66" i="1"/>
</calcChain>
</file>

<file path=xl/sharedStrings.xml><?xml version="1.0" encoding="utf-8"?>
<sst xmlns="http://schemas.openxmlformats.org/spreadsheetml/2006/main" count="129" uniqueCount="129">
  <si>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</si>
  <si>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</si>
  <si>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</si>
  <si>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</si>
  <si>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</si>
  <si>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</si>
  <si>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</si>
  <si>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</si>
  <si>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</si>
  <si>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</si>
  <si>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</si>
  <si>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</si>
  <si>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</si>
  <si>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</si>
  <si>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</si>
  <si>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</si>
  <si>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</si>
  <si>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</si>
  <si>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</si>
  <si>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</si>
  <si>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</si>
  <si>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</si>
  <si>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</si>
  <si>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</si>
  <si>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</si>
  <si>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</si>
  <si>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</si>
  <si>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</si>
  <si>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</si>
  <si>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</si>
  <si>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</si>
  <si>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</si>
  <si>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</si>
  <si>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</si>
  <si>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</si>
  <si>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</si>
  <si>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</si>
  <si>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</si>
  <si>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</si>
  <si>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</si>
  <si>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</si>
  <si>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</si>
  <si>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</si>
  <si>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</si>
  <si>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</si>
  <si>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</si>
  <si>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</si>
  <si>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</si>
  <si>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</si>
  <si>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</si>
  <si>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</si>
  <si>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</si>
  <si>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</si>
  <si>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</si>
  <si>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</si>
  <si>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</si>
  <si>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</si>
  <si>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</si>
  <si>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</si>
  <si>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</si>
  <si>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</si>
  <si>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</si>
  <si>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</si>
  <si>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</si>
  <si>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</si>
  <si>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</si>
  <si>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</si>
  <si>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</si>
  <si>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</si>
  <si>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</si>
  <si>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</si>
  <si>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</si>
  <si>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</si>
  <si>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</si>
  <si>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</si>
  <si>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</si>
  <si>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</si>
  <si>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</si>
  <si>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</si>
  <si>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</si>
  <si>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</si>
  <si>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</si>
  <si>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</si>
  <si>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</si>
  <si>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</si>
  <si>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</si>
  <si>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</si>
  <si>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</si>
  <si>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</si>
  <si>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</si>
  <si>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</si>
  <si>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</si>
  <si>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</si>
  <si>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</si>
  <si>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</si>
  <si>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</si>
  <si>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</si>
  <si>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</si>
  <si>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</si>
  <si>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</si>
  <si>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</si>
  <si>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</si>
  <si>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</si>
  <si>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</si>
  <si>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</si>
  <si>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</si>
  <si>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Консолидированный бюджет ЧР</t>
  </si>
  <si>
    <t>2 07 00000 00 0000 000</t>
  </si>
  <si>
    <t>Прочие безвозмездные поступления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</si>
  <si>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</si>
  <si>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</si>
  <si>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</si>
  <si>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</si>
  <si>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</si>
  <si>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</si>
  <si>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</si>
  <si>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</si>
  <si>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</si>
  <si>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 xml:space="preserve"> 2 03 02 040 02 0000 150</t>
  </si>
  <si>
    <t xml:space="preserve"> 1 05 06 000 01 0000 110</t>
  </si>
  <si>
    <t>Налог на профессиональный доход</t>
  </si>
  <si>
    <t>1 11 02 000 00 0000 120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</si>
  <si>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</si>
  <si>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</si>
  <si>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</si>
  <si>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Исполнение на 01.10.2020г.</t>
  </si>
  <si>
    <t>Исполнение на 01.10.2021г.</t>
  </si>
  <si>
    <t xml:space="preserve">Сведение об исполнение консолидированного бюджета Чеченской Республики по доходам в разрезе видов доходов за 9 месяцев 2021 года в сравнении с соответствующим периодом прошлого года </t>
  </si>
  <si>
    <t>1 06 06030 00 0000 110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</si>
</sst>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##\ ###\ ###\ ###\ ##0.00"/>
    <numFmt numFmtId="166" formatCode="0.0%"/>
    <numFmt numFmtId="167" formatCode="&quot;&quot;###,##0.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6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" fillId="0" borderId="17" xfId="0" applyNumberFormat="1" applyFont="1" applyFill="1" applyBorder="1" applyAlignment="1">
      <alignment horizontal="right" vertical="center" wrapText="1"/>
    </xf>
    <xf numFmtId="10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right" vertical="center" wrapText="1"/>
    </xf>
    <xf numFmtId="164" fontId="3" fillId="0" borderId="25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0" fillId="0" borderId="26" xfId="0" applyNumberFormat="1" applyFont="1" applyFill="1" applyBorder="1"/>
    <xf numFmtId="165" fontId="6" fillId="0" borderId="27" xfId="0" applyNumberFormat="1" applyFont="1" applyFill="1" applyBorder="1" applyAlignment="1">
      <alignment vertical="center"/>
    </xf>
    <xf numFmtId="165" fontId="0" fillId="0" borderId="27" xfId="0" applyNumberFormat="1" applyFont="1" applyFill="1" applyBorder="1"/>
    <xf numFmtId="165" fontId="6" fillId="0" borderId="26" xfId="0" applyNumberFormat="1" applyFont="1" applyFill="1" applyBorder="1"/>
    <xf numFmtId="0" fontId="2" fillId="2" borderId="22" xfId="0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17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166" fontId="2" fillId="0" borderId="18" xfId="0" applyNumberFormat="1" applyFont="1" applyFill="1" applyBorder="1" applyAlignment="1">
      <alignment horizontal="right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7" fontId="7" fillId="0" borderId="28" xfId="0" applyNumberFormat="1" applyFont="1" applyFill="1" applyBorder="1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zoomScale="136" zoomScaleNormal="136" workbookViewId="0">
      <selection activeCell="C61" sqref="C61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0.140625" style="1" customWidth="1"/>
    <col min="4" max="4" width="11" style="31" customWidth="1"/>
    <col min="5" max="5" width="10.7109375" style="1" hidden="1" customWidth="1"/>
    <col min="6" max="6" width="7.7109375" style="13" customWidth="1"/>
    <col min="7" max="7" width="14.28515625" style="1" bestFit="1" customWidth="1"/>
    <col min="8" max="16384" width="9.140625" style="1"/>
  </cols>
  <sheetData>
    <row r="1" spans="1:8" ht="30" customHeight="1" x14ac:dyDescent="0.2">
      <c r="A1" s="36" t="s">
        <v>127</v>
      </c>
      <c r="B1" s="36"/>
      <c r="C1" s="36"/>
      <c r="D1" s="36"/>
      <c r="E1" s="36"/>
      <c r="F1" s="36"/>
    </row>
    <row r="2" spans="1:8" ht="25.5" customHeight="1" thickBot="1" x14ac:dyDescent="0.25">
      <c r="D2" s="49" t="s">
        <v>109</v>
      </c>
      <c r="E2" s="49"/>
      <c r="F2" s="49"/>
    </row>
    <row r="3" spans="1:8" ht="22.5" customHeight="1" x14ac:dyDescent="0.2">
      <c r="A3" s="37" t="s">
        <v>0</v>
      </c>
      <c r="B3" s="39" t="s">
        <v>1</v>
      </c>
      <c r="C3" s="45" t="s">
        <v>106</v>
      </c>
      <c r="D3" s="46"/>
      <c r="E3" s="47"/>
      <c r="F3" s="48"/>
    </row>
    <row r="4" spans="1:8" ht="32.25" customHeight="1" thickBot="1" x14ac:dyDescent="0.25">
      <c r="A4" s="38"/>
      <c r="B4" s="40"/>
      <c r="C4" s="50" t="s">
        <v>125</v>
      </c>
      <c r="D4" s="25" t="s">
        <v>126</v>
      </c>
      <c r="E4" s="14"/>
      <c r="F4" s="33" t="s">
        <v>2</v>
      </c>
    </row>
    <row r="5" spans="1:8" s="3" customFormat="1" ht="27.75" customHeight="1" x14ac:dyDescent="0.25">
      <c r="A5" s="41" t="s">
        <v>86</v>
      </c>
      <c r="B5" s="42"/>
      <c r="C5" s="12">
        <f>C6+C26</f>
        <v>12919707.252119999</v>
      </c>
      <c r="D5" s="26">
        <f>D6+D26</f>
        <v>15359933.053509999</v>
      </c>
      <c r="E5" s="12">
        <f t="shared" ref="E5" si="0">E6+E26</f>
        <v>0</v>
      </c>
      <c r="F5" s="32">
        <f>D5/C5</f>
        <v>1.188876245705148</v>
      </c>
      <c r="G5" s="10"/>
      <c r="H5" s="10"/>
    </row>
    <row r="6" spans="1:8" s="2" customFormat="1" ht="22.5" customHeight="1" thickBot="1" x14ac:dyDescent="0.3">
      <c r="A6" s="34" t="s">
        <v>7</v>
      </c>
      <c r="B6" s="35"/>
      <c r="C6" s="51">
        <f>C7+C10+C11+C17+C23+C24+C25</f>
        <v>12466104.608889999</v>
      </c>
      <c r="D6" s="27">
        <f>D7+D10+D11+D17+D23+D24+D25</f>
        <v>14594632.147159999</v>
      </c>
      <c r="E6" s="21"/>
      <c r="F6" s="32">
        <f t="shared" ref="F6:F67" si="1">D6/C6</f>
        <v>1.1707452010912915</v>
      </c>
      <c r="G6" s="11"/>
    </row>
    <row r="7" spans="1:8" ht="27" customHeight="1" x14ac:dyDescent="0.2">
      <c r="A7" s="20" t="s">
        <v>3</v>
      </c>
      <c r="B7" s="17" t="s">
        <v>4</v>
      </c>
      <c r="C7" s="52">
        <f>C8+C9</f>
        <v>8353417.6433100002</v>
      </c>
      <c r="D7" s="28">
        <f>D8+D9</f>
        <v>9289698.7400000002</v>
      </c>
      <c r="E7" s="22">
        <v>2103995331.55</v>
      </c>
      <c r="F7" s="32">
        <f t="shared" si="1"/>
        <v>1.1120835969981506</v>
      </c>
      <c r="G7" s="9"/>
    </row>
    <row r="8" spans="1:8" ht="27" customHeight="1" x14ac:dyDescent="0.25">
      <c r="A8" s="6" t="s">
        <v>5</v>
      </c>
      <c r="B8" s="7" t="s">
        <v>6</v>
      </c>
      <c r="C8" s="53">
        <v>659451.15708000003</v>
      </c>
      <c r="D8" s="29">
        <v>1092084.3500000001</v>
      </c>
      <c r="E8" s="23">
        <v>226440616.61000001</v>
      </c>
      <c r="F8" s="32">
        <f t="shared" si="1"/>
        <v>1.6560503962653841</v>
      </c>
      <c r="G8" s="9"/>
    </row>
    <row r="9" spans="1:8" ht="22.5" x14ac:dyDescent="0.25">
      <c r="A9" s="6" t="s">
        <v>82</v>
      </c>
      <c r="B9" s="7" t="s">
        <v>83</v>
      </c>
      <c r="C9" s="54">
        <v>7693966.4862299999</v>
      </c>
      <c r="D9" s="29">
        <v>8197614.3899999997</v>
      </c>
      <c r="E9" s="23">
        <v>1877554714.9400001</v>
      </c>
      <c r="F9" s="32">
        <f t="shared" si="1"/>
        <v>1.0654601114615441</v>
      </c>
    </row>
    <row r="10" spans="1:8" ht="30.75" customHeight="1" x14ac:dyDescent="0.25">
      <c r="A10" s="4" t="s">
        <v>8</v>
      </c>
      <c r="B10" s="5" t="s">
        <v>9</v>
      </c>
      <c r="C10" s="51">
        <v>2083885.27483</v>
      </c>
      <c r="D10" s="26">
        <v>2543401.14</v>
      </c>
      <c r="E10" s="24">
        <v>463524298.38</v>
      </c>
      <c r="F10" s="32">
        <f t="shared" si="1"/>
        <v>1.2205091953574492</v>
      </c>
      <c r="G10" s="9"/>
    </row>
    <row r="11" spans="1:8" s="2" customFormat="1" ht="21" x14ac:dyDescent="0.25">
      <c r="A11" s="4" t="s">
        <v>10</v>
      </c>
      <c r="B11" s="5" t="s">
        <v>11</v>
      </c>
      <c r="C11" s="51">
        <f>C12+C13+C14+C15</f>
        <v>221477.91782000003</v>
      </c>
      <c r="D11" s="27">
        <v>506373.62</v>
      </c>
      <c r="E11" s="21">
        <v>61721635.670000002</v>
      </c>
      <c r="F11" s="32">
        <f t="shared" si="1"/>
        <v>2.2863390851070804</v>
      </c>
    </row>
    <row r="12" spans="1:8" ht="33.75" x14ac:dyDescent="0.25">
      <c r="A12" s="6" t="s">
        <v>12</v>
      </c>
      <c r="B12" s="7" t="s">
        <v>13</v>
      </c>
      <c r="C12" s="53">
        <v>200247.73203000001</v>
      </c>
      <c r="D12" s="30">
        <v>490512.98</v>
      </c>
      <c r="E12" s="21">
        <v>49157564.170000002</v>
      </c>
      <c r="F12" s="32">
        <f t="shared" si="1"/>
        <v>2.4495307638566115</v>
      </c>
    </row>
    <row r="13" spans="1:8" ht="22.5" x14ac:dyDescent="0.25">
      <c r="A13" s="6" t="s">
        <v>14</v>
      </c>
      <c r="B13" s="7" t="s">
        <v>15</v>
      </c>
      <c r="C13" s="53">
        <v>15435.727550000001</v>
      </c>
      <c r="D13" s="30">
        <v>3969.68</v>
      </c>
      <c r="E13" s="21">
        <v>8775081.1999999993</v>
      </c>
      <c r="F13" s="32">
        <f t="shared" si="1"/>
        <v>0.25717479057214893</v>
      </c>
    </row>
    <row r="14" spans="1:8" ht="22.5" x14ac:dyDescent="0.25">
      <c r="A14" s="6" t="s">
        <v>16</v>
      </c>
      <c r="B14" s="7" t="s">
        <v>17</v>
      </c>
      <c r="C14" s="53">
        <v>4435.2997500000001</v>
      </c>
      <c r="D14" s="30">
        <v>6945.27</v>
      </c>
      <c r="E14" s="21">
        <v>2291693.77</v>
      </c>
      <c r="F14" s="32">
        <f t="shared" si="1"/>
        <v>1.5659076931609865</v>
      </c>
    </row>
    <row r="15" spans="1:8" ht="33.75" x14ac:dyDescent="0.25">
      <c r="A15" s="6" t="s">
        <v>18</v>
      </c>
      <c r="B15" s="7" t="s">
        <v>19</v>
      </c>
      <c r="C15" s="53">
        <v>1359.15849</v>
      </c>
      <c r="D15" s="30">
        <v>1774.09572</v>
      </c>
      <c r="E15" s="21">
        <v>1497296.53</v>
      </c>
      <c r="F15" s="32">
        <f t="shared" si="1"/>
        <v>1.3052898047232151</v>
      </c>
    </row>
    <row r="16" spans="1:8" ht="22.5" x14ac:dyDescent="0.25">
      <c r="A16" s="6" t="s">
        <v>119</v>
      </c>
      <c r="B16" s="7" t="s">
        <v>120</v>
      </c>
      <c r="C16" s="53">
        <v>0</v>
      </c>
      <c r="D16" s="30">
        <v>3171.5925000000002</v>
      </c>
      <c r="E16" s="21"/>
      <c r="F16" s="32"/>
    </row>
    <row r="17" spans="1:8" s="2" customFormat="1" ht="15" x14ac:dyDescent="0.25">
      <c r="A17" s="4" t="s">
        <v>20</v>
      </c>
      <c r="B17" s="5" t="s">
        <v>21</v>
      </c>
      <c r="C17" s="51">
        <f>C18+C19+C20+C21+C22</f>
        <v>1696501.1306899998</v>
      </c>
      <c r="D17" s="27">
        <f>D18+D19+D20+D21+D22</f>
        <v>2131768.6015500003</v>
      </c>
      <c r="E17" s="21">
        <v>280577234.33999997</v>
      </c>
      <c r="F17" s="32">
        <f t="shared" si="1"/>
        <v>1.256567745806906</v>
      </c>
    </row>
    <row r="18" spans="1:8" ht="22.5" x14ac:dyDescent="0.25">
      <c r="A18" s="6" t="s">
        <v>22</v>
      </c>
      <c r="B18" s="7" t="s">
        <v>23</v>
      </c>
      <c r="C18" s="53">
        <v>20386.324390000002</v>
      </c>
      <c r="D18" s="30">
        <v>32742.45048</v>
      </c>
      <c r="E18" s="21">
        <v>8669309.7899999991</v>
      </c>
      <c r="F18" s="32">
        <f t="shared" si="1"/>
        <v>1.6060987676651013</v>
      </c>
    </row>
    <row r="19" spans="1:8" ht="30.75" customHeight="1" x14ac:dyDescent="0.25">
      <c r="A19" s="6" t="s">
        <v>128</v>
      </c>
      <c r="B19" s="7" t="s">
        <v>87</v>
      </c>
      <c r="C19" s="53">
        <v>81970.738500000007</v>
      </c>
      <c r="D19" s="30">
        <v>125403.46736</v>
      </c>
      <c r="E19" s="21">
        <v>13653908.189999999</v>
      </c>
      <c r="F19" s="32">
        <f t="shared" si="1"/>
        <v>1.5298565031227576</v>
      </c>
    </row>
    <row r="20" spans="1:8" ht="22.5" x14ac:dyDescent="0.25">
      <c r="A20" s="6" t="s">
        <v>88</v>
      </c>
      <c r="B20" s="7" t="s">
        <v>89</v>
      </c>
      <c r="C20" s="53">
        <v>20260.277329999997</v>
      </c>
      <c r="D20" s="30">
        <v>37246.793549999995</v>
      </c>
      <c r="E20" s="21">
        <v>8089903.1799999997</v>
      </c>
      <c r="F20" s="32">
        <f t="shared" si="1"/>
        <v>1.8384147928146846</v>
      </c>
    </row>
    <row r="21" spans="1:8" ht="22.5" x14ac:dyDescent="0.25">
      <c r="A21" s="6" t="s">
        <v>24</v>
      </c>
      <c r="B21" s="7" t="s">
        <v>25</v>
      </c>
      <c r="C21" s="53">
        <v>1424132.64252</v>
      </c>
      <c r="D21" s="30">
        <v>1623217.4128</v>
      </c>
      <c r="E21" s="21">
        <v>194959434.09</v>
      </c>
      <c r="F21" s="32">
        <f t="shared" si="1"/>
        <v>1.1397936992215276</v>
      </c>
    </row>
    <row r="22" spans="1:8" ht="22.5" x14ac:dyDescent="0.25">
      <c r="A22" s="6" t="s">
        <v>26</v>
      </c>
      <c r="B22" s="7" t="s">
        <v>27</v>
      </c>
      <c r="C22" s="53">
        <v>149751.14794999998</v>
      </c>
      <c r="D22" s="30">
        <v>313158.47736000002</v>
      </c>
      <c r="E22" s="21">
        <v>55204679.090000004</v>
      </c>
      <c r="F22" s="32">
        <f t="shared" si="1"/>
        <v>2.0911924993360298</v>
      </c>
    </row>
    <row r="23" spans="1:8" ht="21" x14ac:dyDescent="0.25">
      <c r="A23" s="4" t="s">
        <v>28</v>
      </c>
      <c r="B23" s="5" t="s">
        <v>29</v>
      </c>
      <c r="C23" s="51">
        <v>3641.0133500000002</v>
      </c>
      <c r="D23" s="26">
        <v>4232.1083899999994</v>
      </c>
      <c r="E23" s="24">
        <v>1497244.63</v>
      </c>
      <c r="F23" s="32">
        <f t="shared" si="1"/>
        <v>1.1623435519674761</v>
      </c>
    </row>
    <row r="24" spans="1:8" ht="21" x14ac:dyDescent="0.25">
      <c r="A24" s="4" t="s">
        <v>30</v>
      </c>
      <c r="B24" s="5" t="s">
        <v>31</v>
      </c>
      <c r="C24" s="51">
        <v>107141.02953</v>
      </c>
      <c r="D24" s="26">
        <v>120210.92839</v>
      </c>
      <c r="E24" s="24">
        <v>22349176.66</v>
      </c>
      <c r="F24" s="32">
        <f t="shared" si="1"/>
        <v>1.1219878035271293</v>
      </c>
    </row>
    <row r="25" spans="1:8" ht="53.25" thickBot="1" x14ac:dyDescent="0.3">
      <c r="A25" s="18" t="s">
        <v>32</v>
      </c>
      <c r="B25" s="19" t="s">
        <v>33</v>
      </c>
      <c r="C25" s="51">
        <v>40.599359999999997</v>
      </c>
      <c r="D25" s="26">
        <v>-1052.99117</v>
      </c>
      <c r="E25" s="24">
        <v>201.12</v>
      </c>
      <c r="F25" s="32">
        <f t="shared" si="1"/>
        <v>-25.936151949193288</v>
      </c>
    </row>
    <row r="26" spans="1:8" s="2" customFormat="1" ht="29.25" customHeight="1" thickBot="1" x14ac:dyDescent="0.2">
      <c r="A26" s="43" t="s">
        <v>85</v>
      </c>
      <c r="B26" s="44"/>
      <c r="C26" s="51">
        <f>C27+C38+C42+C45+C51+C52</f>
        <v>453602.64322999999</v>
      </c>
      <c r="D26" s="27">
        <f>D27+D38+D42+D45+D51+D52</f>
        <v>765300.90634999995</v>
      </c>
      <c r="E26" s="15"/>
      <c r="F26" s="32">
        <f t="shared" si="1"/>
        <v>1.6871614788231135</v>
      </c>
    </row>
    <row r="27" spans="1:8" s="2" customFormat="1" ht="52.5" x14ac:dyDescent="0.25">
      <c r="A27" s="4" t="s">
        <v>92</v>
      </c>
      <c r="B27" s="8" t="s">
        <v>84</v>
      </c>
      <c r="C27" s="51">
        <f>C28+C29+C31+C36+C37</f>
        <v>150950.54290999999</v>
      </c>
      <c r="D27" s="26">
        <f>D28+D29+D31+D36+D37</f>
        <v>300237.06827999995</v>
      </c>
      <c r="E27" s="21">
        <v>46079257.479999997</v>
      </c>
      <c r="F27" s="32">
        <f t="shared" si="1"/>
        <v>1.9889764057291788</v>
      </c>
    </row>
    <row r="28" spans="1:8" ht="101.25" x14ac:dyDescent="0.2">
      <c r="A28" s="6" t="s">
        <v>34</v>
      </c>
      <c r="B28" s="7" t="s">
        <v>35</v>
      </c>
      <c r="C28" s="53">
        <v>15662.501</v>
      </c>
      <c r="D28" s="30">
        <v>32185.689670000003</v>
      </c>
      <c r="E28" s="16">
        <v>0</v>
      </c>
      <c r="F28" s="32">
        <f t="shared" si="1"/>
        <v>2.0549521222696172</v>
      </c>
    </row>
    <row r="29" spans="1:8" ht="22.5" x14ac:dyDescent="0.2">
      <c r="A29" s="6" t="s">
        <v>121</v>
      </c>
      <c r="B29" s="7" t="s">
        <v>122</v>
      </c>
      <c r="C29" s="53">
        <v>0</v>
      </c>
      <c r="D29" s="30">
        <v>27321.065850000003</v>
      </c>
      <c r="E29" s="16"/>
      <c r="F29" s="32"/>
    </row>
    <row r="30" spans="1:8" ht="33.75" x14ac:dyDescent="0.2">
      <c r="A30" s="6" t="s">
        <v>36</v>
      </c>
      <c r="B30" s="7" t="s">
        <v>37</v>
      </c>
      <c r="C30" s="53">
        <v>0</v>
      </c>
      <c r="D30" s="30">
        <v>0</v>
      </c>
      <c r="E30" s="16">
        <v>0</v>
      </c>
      <c r="F30" s="32"/>
      <c r="G30" s="9"/>
    </row>
    <row r="31" spans="1:8" ht="112.5" x14ac:dyDescent="0.25">
      <c r="A31" s="6" t="s">
        <v>38</v>
      </c>
      <c r="B31" s="7" t="s">
        <v>39</v>
      </c>
      <c r="C31" s="53">
        <f>C32+C33+C34+C35</f>
        <v>133720.73379</v>
      </c>
      <c r="D31" s="29">
        <v>235109.18904</v>
      </c>
      <c r="E31" s="21">
        <v>45008559.82</v>
      </c>
      <c r="F31" s="32">
        <f t="shared" si="1"/>
        <v>1.7582104313697844</v>
      </c>
      <c r="G31" s="9"/>
      <c r="H31" s="9"/>
    </row>
    <row r="32" spans="1:8" ht="81.75" customHeight="1" x14ac:dyDescent="0.25">
      <c r="A32" s="6" t="s">
        <v>44</v>
      </c>
      <c r="B32" s="7" t="s">
        <v>45</v>
      </c>
      <c r="C32" s="53">
        <v>42935.424610000002</v>
      </c>
      <c r="D32" s="30">
        <v>69629.535659999994</v>
      </c>
      <c r="E32" s="21">
        <v>14807239.57</v>
      </c>
      <c r="F32" s="32">
        <f t="shared" si="1"/>
        <v>1.6217269607200466</v>
      </c>
    </row>
    <row r="33" spans="1:8" ht="101.25" x14ac:dyDescent="0.25">
      <c r="A33" s="6" t="s">
        <v>40</v>
      </c>
      <c r="B33" s="7" t="s">
        <v>41</v>
      </c>
      <c r="C33" s="53">
        <v>78381.664999999994</v>
      </c>
      <c r="D33" s="30">
        <v>104041.00017</v>
      </c>
      <c r="E33" s="21">
        <v>24064999.370000001</v>
      </c>
      <c r="F33" s="32">
        <f t="shared" si="1"/>
        <v>1.3273639973072786</v>
      </c>
    </row>
    <row r="34" spans="1:8" ht="101.25" x14ac:dyDescent="0.25">
      <c r="A34" s="6" t="s">
        <v>42</v>
      </c>
      <c r="B34" s="7" t="s">
        <v>43</v>
      </c>
      <c r="C34" s="53">
        <v>3802.3942400000001</v>
      </c>
      <c r="D34" s="30">
        <v>18479.852070000001</v>
      </c>
      <c r="E34" s="21">
        <v>1448034.14</v>
      </c>
      <c r="F34" s="32">
        <f t="shared" si="1"/>
        <v>4.8600568230400016</v>
      </c>
    </row>
    <row r="35" spans="1:8" ht="45" x14ac:dyDescent="0.25">
      <c r="A35" s="6" t="s">
        <v>46</v>
      </c>
      <c r="B35" s="7" t="s">
        <v>47</v>
      </c>
      <c r="C35" s="53">
        <v>8601.2499399999997</v>
      </c>
      <c r="D35" s="30">
        <v>42958.801140000003</v>
      </c>
      <c r="E35" s="21">
        <v>4688286.74</v>
      </c>
      <c r="F35" s="32">
        <f t="shared" si="1"/>
        <v>4.9944835273557935</v>
      </c>
    </row>
    <row r="36" spans="1:8" ht="33.75" x14ac:dyDescent="0.25">
      <c r="A36" s="6" t="s">
        <v>90</v>
      </c>
      <c r="B36" s="7" t="s">
        <v>91</v>
      </c>
      <c r="C36" s="53">
        <v>1009.32409</v>
      </c>
      <c r="D36" s="30">
        <v>5112.01991</v>
      </c>
      <c r="E36" s="21">
        <v>976740.56</v>
      </c>
      <c r="F36" s="32">
        <f t="shared" si="1"/>
        <v>5.0647953027654378</v>
      </c>
      <c r="G36" s="9"/>
      <c r="H36" s="9"/>
    </row>
    <row r="37" spans="1:8" ht="101.25" x14ac:dyDescent="0.25">
      <c r="A37" s="6" t="s">
        <v>93</v>
      </c>
      <c r="B37" s="7" t="s">
        <v>94</v>
      </c>
      <c r="C37" s="53">
        <v>557.98403000000008</v>
      </c>
      <c r="D37" s="30">
        <v>509.10381000000001</v>
      </c>
      <c r="E37" s="21">
        <v>93957.1</v>
      </c>
      <c r="F37" s="32">
        <f t="shared" si="1"/>
        <v>0.91239853226623702</v>
      </c>
    </row>
    <row r="38" spans="1:8" s="2" customFormat="1" ht="21" x14ac:dyDescent="0.25">
      <c r="A38" s="4" t="s">
        <v>48</v>
      </c>
      <c r="B38" s="5" t="s">
        <v>49</v>
      </c>
      <c r="C38" s="51">
        <f>C39+C40+C41</f>
        <v>9065.8161199999995</v>
      </c>
      <c r="D38" s="27">
        <f>D39+D40+D41</f>
        <v>12971.733159999998</v>
      </c>
      <c r="E38" s="21">
        <v>24642574.030000001</v>
      </c>
      <c r="F38" s="32">
        <f t="shared" si="1"/>
        <v>1.430840090765044</v>
      </c>
    </row>
    <row r="39" spans="1:8" ht="22.5" x14ac:dyDescent="0.25">
      <c r="A39" s="6" t="s">
        <v>50</v>
      </c>
      <c r="B39" s="7" t="s">
        <v>51</v>
      </c>
      <c r="C39" s="53">
        <v>7108.7246599999999</v>
      </c>
      <c r="D39" s="30">
        <v>10860.302699999998</v>
      </c>
      <c r="E39" s="21">
        <v>23730096.850000001</v>
      </c>
      <c r="F39" s="32">
        <f t="shared" si="1"/>
        <v>1.5277427695448256</v>
      </c>
    </row>
    <row r="40" spans="1:8" ht="22.5" x14ac:dyDescent="0.25">
      <c r="A40" s="6" t="s">
        <v>52</v>
      </c>
      <c r="B40" s="7" t="s">
        <v>53</v>
      </c>
      <c r="C40" s="53">
        <v>1439.7556299999999</v>
      </c>
      <c r="D40" s="30">
        <v>1532.8236000000002</v>
      </c>
      <c r="E40" s="21">
        <v>751985.18</v>
      </c>
      <c r="F40" s="32">
        <f t="shared" si="1"/>
        <v>1.0646415044753117</v>
      </c>
    </row>
    <row r="41" spans="1:8" ht="22.5" x14ac:dyDescent="0.25">
      <c r="A41" s="6" t="s">
        <v>54</v>
      </c>
      <c r="B41" s="7" t="s">
        <v>55</v>
      </c>
      <c r="C41" s="53">
        <v>517.33582999999999</v>
      </c>
      <c r="D41" s="30">
        <v>578.60685999999998</v>
      </c>
      <c r="E41" s="21">
        <v>160492</v>
      </c>
      <c r="F41" s="32">
        <f t="shared" si="1"/>
        <v>1.1184356977555565</v>
      </c>
    </row>
    <row r="42" spans="1:8" s="2" customFormat="1" ht="42" x14ac:dyDescent="0.25">
      <c r="A42" s="4" t="s">
        <v>56</v>
      </c>
      <c r="B42" s="5" t="s">
        <v>57</v>
      </c>
      <c r="C42" s="51">
        <f>C43+C44</f>
        <v>6877.2589200000002</v>
      </c>
      <c r="D42" s="27">
        <f>D43+D44</f>
        <v>13617.18699</v>
      </c>
      <c r="E42" s="21">
        <v>1016556.32</v>
      </c>
      <c r="F42" s="32">
        <f t="shared" si="1"/>
        <v>1.9800311648001758</v>
      </c>
    </row>
    <row r="43" spans="1:8" ht="22.5" x14ac:dyDescent="0.25">
      <c r="A43" s="6" t="s">
        <v>58</v>
      </c>
      <c r="B43" s="7" t="s">
        <v>59</v>
      </c>
      <c r="C43" s="55">
        <v>1391.6410000000001</v>
      </c>
      <c r="D43" s="30">
        <v>1054.6769999999999</v>
      </c>
      <c r="E43" s="21">
        <v>93828</v>
      </c>
      <c r="F43" s="32">
        <f t="shared" si="1"/>
        <v>0.75786571393053226</v>
      </c>
    </row>
    <row r="44" spans="1:8" ht="22.5" x14ac:dyDescent="0.25">
      <c r="A44" s="6" t="s">
        <v>60</v>
      </c>
      <c r="B44" s="7" t="s">
        <v>61</v>
      </c>
      <c r="C44" s="53">
        <v>5485.6179199999997</v>
      </c>
      <c r="D44" s="30">
        <v>12562.50999</v>
      </c>
      <c r="E44" s="21">
        <v>922728.32</v>
      </c>
      <c r="F44" s="32">
        <f t="shared" si="1"/>
        <v>2.2900811126852965</v>
      </c>
    </row>
    <row r="45" spans="1:8" s="2" customFormat="1" ht="31.5" x14ac:dyDescent="0.25">
      <c r="A45" s="4" t="s">
        <v>62</v>
      </c>
      <c r="B45" s="5" t="s">
        <v>63</v>
      </c>
      <c r="C45" s="51">
        <f>C46+C47</f>
        <v>28894.48532</v>
      </c>
      <c r="D45" s="27">
        <f>D46+D47</f>
        <v>73551.416219999999</v>
      </c>
      <c r="E45" s="21">
        <v>15562166.99</v>
      </c>
      <c r="F45" s="32">
        <f t="shared" si="1"/>
        <v>2.5455174371661036</v>
      </c>
    </row>
    <row r="46" spans="1:8" ht="101.25" x14ac:dyDescent="0.25">
      <c r="A46" s="6" t="s">
        <v>64</v>
      </c>
      <c r="B46" s="7" t="s">
        <v>65</v>
      </c>
      <c r="C46" s="53">
        <v>13168.9455</v>
      </c>
      <c r="D46" s="30">
        <v>31351.33512</v>
      </c>
      <c r="E46" s="21">
        <v>8053095.3499999996</v>
      </c>
      <c r="F46" s="32">
        <f t="shared" si="1"/>
        <v>2.3807020174849991</v>
      </c>
    </row>
    <row r="47" spans="1:8" ht="45" x14ac:dyDescent="0.25">
      <c r="A47" s="6" t="s">
        <v>66</v>
      </c>
      <c r="B47" s="7" t="s">
        <v>67</v>
      </c>
      <c r="C47" s="53">
        <f>C48+C49</f>
        <v>15725.53982</v>
      </c>
      <c r="D47" s="30">
        <v>42200.081100000003</v>
      </c>
      <c r="E47" s="21">
        <v>7509071.6399999997</v>
      </c>
      <c r="F47" s="32">
        <f t="shared" si="1"/>
        <v>2.683537836095728</v>
      </c>
    </row>
    <row r="48" spans="1:8" ht="45" x14ac:dyDescent="0.25">
      <c r="A48" s="6" t="s">
        <v>70</v>
      </c>
      <c r="B48" s="7" t="s">
        <v>71</v>
      </c>
      <c r="C48" s="53">
        <v>12716.52002</v>
      </c>
      <c r="D48" s="30">
        <v>27312.580420000002</v>
      </c>
      <c r="E48" s="21">
        <v>6332242.9199999999</v>
      </c>
      <c r="F48" s="32">
        <f t="shared" si="1"/>
        <v>2.1478030449402779</v>
      </c>
    </row>
    <row r="49" spans="1:7" ht="67.5" x14ac:dyDescent="0.25">
      <c r="A49" s="6" t="s">
        <v>68</v>
      </c>
      <c r="B49" s="7" t="s">
        <v>69</v>
      </c>
      <c r="C49" s="53">
        <v>3009.0198</v>
      </c>
      <c r="D49" s="30">
        <v>14887.500679999999</v>
      </c>
      <c r="E49" s="21">
        <v>1176828.72</v>
      </c>
      <c r="F49" s="32">
        <f t="shared" si="1"/>
        <v>4.9476246982489114</v>
      </c>
    </row>
    <row r="50" spans="1:7" ht="21" x14ac:dyDescent="0.2">
      <c r="A50" s="4" t="s">
        <v>72</v>
      </c>
      <c r="B50" s="5" t="s">
        <v>73</v>
      </c>
      <c r="C50" s="51">
        <v>0</v>
      </c>
      <c r="D50" s="26">
        <v>0</v>
      </c>
      <c r="E50" s="15">
        <v>0</v>
      </c>
      <c r="F50" s="32"/>
    </row>
    <row r="51" spans="1:7" ht="21" x14ac:dyDescent="0.25">
      <c r="A51" s="4" t="s">
        <v>74</v>
      </c>
      <c r="B51" s="5" t="s">
        <v>75</v>
      </c>
      <c r="C51" s="51">
        <v>253612.80655000001</v>
      </c>
      <c r="D51" s="26">
        <v>362117.47735</v>
      </c>
      <c r="E51" s="24">
        <v>46601475.189999998</v>
      </c>
      <c r="F51" s="32">
        <f t="shared" si="1"/>
        <v>1.4278359294076428</v>
      </c>
    </row>
    <row r="52" spans="1:7" s="2" customFormat="1" ht="21" x14ac:dyDescent="0.25">
      <c r="A52" s="4" t="s">
        <v>76</v>
      </c>
      <c r="B52" s="5" t="s">
        <v>77</v>
      </c>
      <c r="C52" s="51">
        <f>C53+C54</f>
        <v>4201.7334100000007</v>
      </c>
      <c r="D52" s="27">
        <v>2806.0243500000001</v>
      </c>
      <c r="E52" s="21">
        <v>-147613279.12</v>
      </c>
      <c r="F52" s="32">
        <f t="shared" si="1"/>
        <v>0.66782541303590215</v>
      </c>
    </row>
    <row r="53" spans="1:7" ht="22.5" x14ac:dyDescent="0.25">
      <c r="A53" s="6" t="s">
        <v>78</v>
      </c>
      <c r="B53" s="7" t="s">
        <v>79</v>
      </c>
      <c r="C53" s="53">
        <v>542.84771000000001</v>
      </c>
      <c r="D53" s="30">
        <v>1414.7616699999999</v>
      </c>
      <c r="E53" s="21">
        <v>775464.6</v>
      </c>
      <c r="F53" s="32">
        <f t="shared" si="1"/>
        <v>2.6061852043181686</v>
      </c>
    </row>
    <row r="54" spans="1:7" ht="22.5" x14ac:dyDescent="0.25">
      <c r="A54" s="6" t="s">
        <v>80</v>
      </c>
      <c r="B54" s="7" t="s">
        <v>81</v>
      </c>
      <c r="C54" s="53">
        <v>3658.8857000000003</v>
      </c>
      <c r="D54" s="30">
        <v>467.67068</v>
      </c>
      <c r="E54" s="21">
        <v>-148388743.72</v>
      </c>
      <c r="F54" s="32">
        <f t="shared" si="1"/>
        <v>0.12781778889676712</v>
      </c>
    </row>
    <row r="55" spans="1:7" ht="15.75" customHeight="1" thickBot="1" x14ac:dyDescent="0.3">
      <c r="A55" s="34" t="s">
        <v>95</v>
      </c>
      <c r="B55" s="35"/>
      <c r="C55" s="51">
        <f>C56+C61+C62+C63+C64+C65+C66</f>
        <v>72680440.970100001</v>
      </c>
      <c r="D55" s="27">
        <f>D56+D62+D63+D61+D64+D65+D66</f>
        <v>81108490.508560017</v>
      </c>
      <c r="E55" s="21">
        <v>13556368332.799999</v>
      </c>
      <c r="F55" s="32">
        <f t="shared" si="1"/>
        <v>1.1159603522758927</v>
      </c>
    </row>
    <row r="56" spans="1:7" ht="45" x14ac:dyDescent="0.25">
      <c r="A56" s="6" t="s">
        <v>96</v>
      </c>
      <c r="B56" s="7" t="s">
        <v>97</v>
      </c>
      <c r="C56" s="53">
        <f>C57+C58+C59+C60</f>
        <v>72481485.84176001</v>
      </c>
      <c r="D56" s="29">
        <f>D57+D58+D59+D60</f>
        <v>79567629.56716001</v>
      </c>
      <c r="E56" s="21">
        <v>13556607961.030001</v>
      </c>
      <c r="F56" s="32">
        <f t="shared" si="1"/>
        <v>1.0977648794461845</v>
      </c>
      <c r="G56" s="9"/>
    </row>
    <row r="57" spans="1:7" ht="33.75" x14ac:dyDescent="0.25">
      <c r="A57" s="6" t="s">
        <v>110</v>
      </c>
      <c r="B57" s="7" t="s">
        <v>98</v>
      </c>
      <c r="C57" s="53">
        <v>37946347.100000001</v>
      </c>
      <c r="D57" s="30">
        <v>38594492.899999999</v>
      </c>
      <c r="E57" s="21">
        <v>11210306700</v>
      </c>
      <c r="F57" s="32">
        <f t="shared" si="1"/>
        <v>1.017080584813393</v>
      </c>
      <c r="G57" s="9"/>
    </row>
    <row r="58" spans="1:7" ht="33.75" x14ac:dyDescent="0.25">
      <c r="A58" s="6" t="s">
        <v>111</v>
      </c>
      <c r="B58" s="7" t="s">
        <v>99</v>
      </c>
      <c r="C58" s="53">
        <v>17673666.803549998</v>
      </c>
      <c r="D58" s="30">
        <v>26327910.749460001</v>
      </c>
      <c r="E58" s="21">
        <v>125401299.01000001</v>
      </c>
      <c r="F58" s="32">
        <f>D58/C58</f>
        <v>1.4896688413392336</v>
      </c>
      <c r="G58" s="9"/>
    </row>
    <row r="59" spans="1:7" ht="33.75" x14ac:dyDescent="0.25">
      <c r="A59" s="6" t="s">
        <v>112</v>
      </c>
      <c r="B59" s="7" t="s">
        <v>100</v>
      </c>
      <c r="C59" s="53">
        <v>14214782.974440001</v>
      </c>
      <c r="D59" s="30">
        <v>12357341.645950001</v>
      </c>
      <c r="E59" s="21">
        <v>2169970699.9200001</v>
      </c>
      <c r="F59" s="32">
        <f t="shared" si="1"/>
        <v>0.86933030691851454</v>
      </c>
    </row>
    <row r="60" spans="1:7" ht="22.5" x14ac:dyDescent="0.25">
      <c r="A60" s="6" t="s">
        <v>113</v>
      </c>
      <c r="B60" s="7" t="s">
        <v>101</v>
      </c>
      <c r="C60" s="53">
        <v>2646688.9637699998</v>
      </c>
      <c r="D60" s="30">
        <v>2287884.2717499998</v>
      </c>
      <c r="E60" s="21">
        <v>50929262.100000001</v>
      </c>
      <c r="F60" s="32">
        <f t="shared" si="1"/>
        <v>0.86443261866747234</v>
      </c>
    </row>
    <row r="61" spans="1:7" ht="45" x14ac:dyDescent="0.2">
      <c r="A61" s="6" t="s">
        <v>114</v>
      </c>
      <c r="B61" s="7" t="s">
        <v>105</v>
      </c>
      <c r="C61" s="53">
        <v>0</v>
      </c>
      <c r="D61" s="30">
        <v>0</v>
      </c>
      <c r="E61" s="16">
        <v>0</v>
      </c>
      <c r="F61" s="32"/>
    </row>
    <row r="62" spans="1:7" ht="45" x14ac:dyDescent="0.2">
      <c r="A62" s="6" t="s">
        <v>118</v>
      </c>
      <c r="B62" s="7" t="s">
        <v>117</v>
      </c>
      <c r="C62" s="53">
        <v>211623.64353999999</v>
      </c>
      <c r="D62" s="30">
        <v>1547538.3953699998</v>
      </c>
      <c r="E62" s="16"/>
      <c r="F62" s="32">
        <f t="shared" si="1"/>
        <v>7.312691386855799</v>
      </c>
    </row>
    <row r="63" spans="1:7" ht="45" x14ac:dyDescent="0.2">
      <c r="A63" s="6" t="s">
        <v>123</v>
      </c>
      <c r="B63" s="7" t="s">
        <v>124</v>
      </c>
      <c r="C63" s="53">
        <v>4243.3140000000003</v>
      </c>
      <c r="D63" s="30">
        <v>11033</v>
      </c>
      <c r="E63" s="16"/>
      <c r="F63" s="32"/>
    </row>
    <row r="64" spans="1:7" ht="22.5" x14ac:dyDescent="0.2">
      <c r="A64" s="6" t="s">
        <v>107</v>
      </c>
      <c r="B64" s="7" t="s">
        <v>108</v>
      </c>
      <c r="C64" s="53">
        <v>0</v>
      </c>
      <c r="D64" s="30">
        <v>1333</v>
      </c>
      <c r="E64" s="16">
        <v>0</v>
      </c>
      <c r="F64" s="32"/>
    </row>
    <row r="65" spans="1:7" ht="96" customHeight="1" x14ac:dyDescent="0.2">
      <c r="A65" s="6" t="s">
        <v>116</v>
      </c>
      <c r="B65" s="7" t="s">
        <v>115</v>
      </c>
      <c r="C65" s="53">
        <v>2350.1519600000001</v>
      </c>
      <c r="D65" s="30">
        <v>2294.79162</v>
      </c>
      <c r="E65" s="16">
        <v>0</v>
      </c>
      <c r="F65" s="32">
        <f t="shared" si="1"/>
        <v>0.9764439317362269</v>
      </c>
    </row>
    <row r="66" spans="1:7" ht="67.5" x14ac:dyDescent="0.25">
      <c r="A66" s="6" t="s">
        <v>102</v>
      </c>
      <c r="B66" s="7" t="s">
        <v>103</v>
      </c>
      <c r="C66" s="53">
        <v>-19261.981159999999</v>
      </c>
      <c r="D66" s="30">
        <v>-21338.245589999999</v>
      </c>
      <c r="E66" s="21">
        <v>-252569.33</v>
      </c>
      <c r="F66" s="32">
        <f t="shared" si="1"/>
        <v>1.1077908036952935</v>
      </c>
    </row>
    <row r="67" spans="1:7" ht="15.75" customHeight="1" thickBot="1" x14ac:dyDescent="0.3">
      <c r="A67" s="34" t="s">
        <v>104</v>
      </c>
      <c r="B67" s="35"/>
      <c r="C67" s="51">
        <f>C55+C5</f>
        <v>85600148.222220004</v>
      </c>
      <c r="D67" s="27">
        <f>D55+D5</f>
        <v>96468423.562070012</v>
      </c>
      <c r="E67" s="15"/>
      <c r="F67" s="32">
        <f t="shared" si="1"/>
        <v>1.1269656135598705</v>
      </c>
      <c r="G67" s="21"/>
    </row>
    <row r="69" spans="1:7" x14ac:dyDescent="0.2">
      <c r="C69" s="9"/>
    </row>
    <row r="70" spans="1:7" x14ac:dyDescent="0.2">
      <c r="C70" s="9"/>
    </row>
  </sheetData>
  <mergeCells count="10">
    <mergeCell ref="A55:B55"/>
    <mergeCell ref="A67:B67"/>
    <mergeCell ref="A1:F1"/>
    <mergeCell ref="A3:A4"/>
    <mergeCell ref="B3:B4"/>
    <mergeCell ref="A6:B6"/>
    <mergeCell ref="A5:B5"/>
    <mergeCell ref="A26:B26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2017-05-16T14:31:55Z</cp:lastPrinted>
  <dcterms:created xsi:type="dcterms:W3CDTF">2015-03-19T05:40:52Z</dcterms:created>
  <dcterms:modified xsi:type="dcterms:W3CDTF">2021-11-29T07:52:45Z</dcterms:modified>
</cp:coreProperties>
</file>